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S.2025 0039 Licitación  Málaga\ANEXOS\Anexos\"/>
    </mc:Choice>
  </mc:AlternateContent>
  <xr:revisionPtr revIDLastSave="0" documentId="13_ncr:1_{6E65B0F5-415F-4503-9C26-0788BFB306B3}" xr6:coauthVersionLast="47" xr6:coauthVersionMax="47" xr10:uidLastSave="{00000000-0000-0000-0000-000000000000}"/>
  <bookViews>
    <workbookView xWindow="6480" yWindow="-16320" windowWidth="29040" windowHeight="1572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16" i="1"/>
  <c r="I10" i="1" l="1"/>
  <c r="I9" i="1"/>
  <c r="I12" i="1"/>
  <c r="I23" i="1"/>
  <c r="I24" i="1"/>
  <c r="I25" i="1"/>
  <c r="I27" i="1"/>
  <c r="C31" i="1" s="1"/>
  <c r="I26" i="1"/>
</calcChain>
</file>

<file path=xl/sharedStrings.xml><?xml version="1.0" encoding="utf-8"?>
<sst xmlns="http://schemas.openxmlformats.org/spreadsheetml/2006/main" count="44" uniqueCount="27">
  <si>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</si>
  <si>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</si>
  <si>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 ESTIMADOS</t>
  </si>
  <si>
    <t>Nº KMS ANUALES ESTIMADOS</t>
  </si>
  <si>
    <t xml:space="preserve"> PRECIO UNITARIO MÁXIMO ESTABLECIDO, en euros, Impuesto/s  no incluido/s</t>
  </si>
  <si>
    <t>PRECIO OFERTADO (€)</t>
  </si>
  <si>
    <t>PRESUPUESTO ANUAL OFERTADO</t>
  </si>
  <si>
    <t>PROGRAMADO/NO PROGRAMADO</t>
  </si>
  <si>
    <t>PRECIO FIJO</t>
  </si>
  <si>
    <t>PRECIO POR KM</t>
  </si>
  <si>
    <t>Importe ofertado total por la duración inicial (24 meses) (impuesto/s indirecto/s no incluido/s)</t>
  </si>
  <si>
    <t>VALOR A CUMPLIMENTAR EN LA APLICACIÓN</t>
  </si>
  <si>
    <t xml:space="preserve">KM. DE AMBULANCIA SIN DUE NI MÉDICO </t>
  </si>
  <si>
    <t>DUE</t>
  </si>
  <si>
    <t>DUE + MÉDICO</t>
  </si>
  <si>
    <r>
      <t xml:space="preserve">OFERTA ECONÓMICA: </t>
    </r>
    <r>
      <rPr>
        <b/>
        <u/>
        <sz val="14"/>
        <color theme="0"/>
        <rFont val="Calibri"/>
        <family val="2"/>
        <scheme val="minor"/>
      </rPr>
      <t xml:space="preserve">LOTE 1 </t>
    </r>
  </si>
  <si>
    <r>
      <rPr>
        <b/>
        <sz val="9"/>
        <color theme="1"/>
        <rFont val="Calibri"/>
        <family val="2"/>
        <scheme val="minor"/>
      </rPr>
      <t>AMBULANCIA COLECTIVA</t>
    </r>
    <r>
      <rPr>
        <sz val="9"/>
        <color theme="1"/>
        <rFont val="Calibri"/>
        <family val="2"/>
        <scheme val="minor"/>
      </rPr>
      <t xml:space="preserve">
(Clase A2)</t>
    </r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</si>
  <si>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</si>
  <si>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 xml:space="preserve">HORAS DE ESPERA </t>
  </si>
  <si>
    <t xml:space="preserve">URBANO </t>
  </si>
  <si>
    <t>INTERURBANO</t>
  </si>
  <si>
    <t>Contratación del servicio de transporte de pacientes en ambulancia de los centros asistenciales de FREMAP, Mutua Colaboradora con la Seguridad Social Nº61, en Málaga.</t>
  </si>
  <si>
    <t>COSTE ACTIVACIÓN DEL SERVICIO (4 primeras horas)</t>
  </si>
  <si>
    <t>HORA EXTRA (A PARTIR DE LA 5ª HORA)</t>
  </si>
  <si>
    <t>PROGRAMADO</t>
  </si>
  <si>
    <t xml:space="preserve">Nº LICT/99/029/2025/0039 </t>
  </si>
  <si>
    <r>
      <t xml:space="preserve">AMBULANCIA INDIVIDUAL ASISTENCIAL
</t>
    </r>
    <r>
      <rPr>
        <sz val="9"/>
        <color theme="1"/>
        <rFont val="Calibri"/>
        <family val="2"/>
        <scheme val="minor"/>
      </rPr>
      <t>(Clase C1)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PROGRAMADO/NO PROGRAMADO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</si>
</sst>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9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44" fontId="12" fillId="0" borderId="5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10" fillId="4" borderId="5" xfId="0" applyFont="1" applyFill="1" applyBorder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center" vertical="center" wrapText="1"/>
    </xf>
    <xf numFmtId="4" fontId="10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horizontal="center" vertical="center" wrapText="1"/>
    </xf>
    <xf numFmtId="3" fontId="12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0" fontId="11" fillId="0" borderId="5" xfId="0" applyFont="1" applyBorder="1" applyAlignment="1" applyProtection="1">
      <alignment horizontal="center" vertical="center" wrapText="1"/>
    </xf>
    <xf numFmtId="3" fontId="12" fillId="0" borderId="5" xfId="0" applyNumberFormat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3" fontId="12" fillId="0" borderId="5" xfId="0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4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" fontId="12" fillId="0" borderId="0" xfId="0" applyNumberFormat="1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4" fontId="13" fillId="0" borderId="0" xfId="0" applyNumberFormat="1" applyFont="1" applyAlignment="1" applyProtection="1">
      <alignment horizontal="center" vertical="center"/>
    </xf>
    <xf numFmtId="4" fontId="10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11" fillId="11" borderId="5" xfId="0" applyFont="1" applyFill="1" applyBorder="1" applyAlignment="1" applyProtection="1">
      <alignment horizontal="center" vertical="center" wrapText="1"/>
    </xf>
    <xf numFmtId="164" fontId="4" fillId="0" borderId="0" xfId="0" applyNumberFormat="1" applyFont="1" applyProtection="1"/>
    <xf numFmtId="0" fontId="9" fillId="0" borderId="0" xfId="0" applyFont="1" applyProtection="1"/>
    <xf numFmtId="3" fontId="5" fillId="0" borderId="0" xfId="0" applyNumberFormat="1" applyFont="1" applyProtection="1"/>
    <xf numFmtId="3" fontId="12" fillId="12" borderId="5" xfId="0" applyNumberFormat="1" applyFont="1" applyFill="1" applyBorder="1" applyAlignment="1">
      <alignment vertical="center" wrapText="1"/>
    </xf>
    <xf numFmtId="164" fontId="12" fillId="12" borderId="4" xfId="0" applyNumberFormat="1" applyFont="1" applyFill="1" applyBorder="1" applyAlignment="1">
      <alignment vertical="center" wrapText="1"/>
    </xf>
    <xf numFmtId="164" fontId="4" fillId="12" borderId="5" xfId="0" applyNumberFormat="1" applyFont="1" applyFill="1" applyBorder="1" applyAlignment="1" applyProtection="1">
      <alignment horizontal="center" vertical="center"/>
    </xf>
    <xf numFmtId="164" fontId="12" fillId="12" borderId="5" xfId="0" applyNumberFormat="1" applyFont="1" applyFill="1" applyBorder="1" applyAlignment="1">
      <alignment vertical="center" wrapText="1"/>
    </xf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164" fontId="9" fillId="7" borderId="5" xfId="0" applyNumberFormat="1" applyFont="1" applyFill="1" applyBorder="1" applyAlignment="1" applyProtection="1">
      <alignment horizontal="center" vertical="center"/>
      <protection locked="0"/>
    </xf>
    <xf numFmtId="3" fontId="12" fillId="0" borderId="5" xfId="0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 applyProtection="1">
      <alignment horizontal="center" vertical="center"/>
    </xf>
    <xf numFmtId="44" fontId="12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0" fontId="11" fillId="12" borderId="2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4" fillId="12" borderId="5" xfId="0" applyFont="1" applyFill="1" applyBorder="1" applyAlignment="1" applyProtection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64" fontId="9" fillId="7" borderId="6" xfId="0" applyNumberFormat="1" applyFont="1" applyFill="1" applyBorder="1" applyAlignment="1" applyProtection="1">
      <alignment horizontal="center" vertical="center"/>
      <protection locked="0"/>
    </xf>
    <xf numFmtId="164" fontId="9" fillId="7" borderId="7" xfId="0" applyNumberFormat="1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4940301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37"/>
  <sheetViews>
    <sheetView tabSelected="1" zoomScale="76" zoomScaleNormal="80" workbookViewId="0">
      <selection activeCell="G9" sqref="G9"/>
    </sheetView>
  </sheetViews>
  <sheetFormatPr baseColWidth="10" defaultRowHeight="14.5" x14ac:dyDescent="0.35"/>
  <cols>
    <col min="1" max="1" width="18" style="4" customWidth="1"/>
    <col min="2" max="2" width="24.1796875" style="4" customWidth="1"/>
    <col min="3" max="3" width="22" style="4" customWidth="1"/>
    <col min="4" max="4" width="22.26953125" style="4" customWidth="1"/>
    <col min="5" max="5" width="12.26953125" style="4" customWidth="1"/>
    <col min="6" max="6" width="21.1796875" style="4" customWidth="1"/>
    <col min="7" max="7" width="20.26953125" style="4" customWidth="1"/>
    <col min="8" max="8" width="16.54296875" style="4" customWidth="1"/>
    <col min="9" max="9" width="73.08984375" style="4" customWidth="1"/>
    <col min="10" max="16384" width="10.90625" style="4"/>
  </cols>
  <sheetData>
    <row r="1" spans="1:14" ht="18.5" x14ac:dyDescent="0.35">
      <c r="A1" s="52" t="s">
        <v>15</v>
      </c>
      <c r="B1" s="52"/>
      <c r="C1" s="52"/>
      <c r="D1" s="52"/>
      <c r="E1" s="52"/>
      <c r="F1" s="52"/>
      <c r="G1" s="52"/>
      <c r="H1" s="52"/>
      <c r="I1" s="52"/>
      <c r="J1" s="3"/>
    </row>
    <row r="2" spans="1:14" ht="21.5" customHeight="1" x14ac:dyDescent="0.35">
      <c r="A2" s="53" t="s">
        <v>21</v>
      </c>
      <c r="B2" s="53"/>
      <c r="C2" s="53"/>
      <c r="D2" s="53"/>
      <c r="E2" s="53"/>
      <c r="F2" s="53"/>
      <c r="G2" s="53"/>
      <c r="H2" s="53"/>
      <c r="I2" s="53"/>
      <c r="J2" s="3"/>
    </row>
    <row r="3" spans="1:14" ht="25.5" customHeight="1" x14ac:dyDescent="0.3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3"/>
    </row>
    <row r="4" spans="1:14" x14ac:dyDescent="0.35">
      <c r="A4" s="5"/>
      <c r="B4" s="5"/>
      <c r="C4" s="5"/>
      <c r="D4" s="5"/>
      <c r="E4" s="1"/>
      <c r="F4" s="1"/>
      <c r="G4" s="6"/>
      <c r="H4" s="6"/>
      <c r="I4" s="6"/>
      <c r="J4" s="6"/>
    </row>
    <row r="5" spans="1:14" ht="55" customHeight="1" x14ac:dyDescent="0.3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3"/>
    </row>
    <row r="6" spans="1:14" x14ac:dyDescent="0.35">
      <c r="B6" s="5"/>
      <c r="C6" s="5"/>
      <c r="D6" s="5"/>
      <c r="J6" s="7"/>
    </row>
    <row r="7" spans="1:14" s="11" customFormat="1" ht="60.5" customHeight="1" x14ac:dyDescent="0.25">
      <c r="A7" s="48" t="s">
        <v>1</v>
      </c>
      <c r="B7" s="49"/>
      <c r="C7" s="49"/>
      <c r="D7" s="50"/>
      <c r="E7" s="8" t="s">
        <v>2</v>
      </c>
      <c r="F7" s="8" t="s">
        <v>3</v>
      </c>
      <c r="G7" s="8" t="s">
        <v>4</v>
      </c>
      <c r="H7" s="9" t="s">
        <v>5</v>
      </c>
      <c r="I7" s="10" t="s">
        <v>6</v>
      </c>
    </row>
    <row r="8" spans="1:14" s="11" customFormat="1" ht="17.399999999999999" customHeight="1" x14ac:dyDescent="0.3">
      <c r="A8" s="12"/>
      <c r="B8" s="12"/>
      <c r="C8" s="12"/>
      <c r="D8" s="13"/>
      <c r="E8" s="14"/>
      <c r="F8" s="14"/>
      <c r="G8" s="14"/>
      <c r="H8" s="15"/>
      <c r="I8" s="14"/>
    </row>
    <row r="9" spans="1:14" s="11" customFormat="1" ht="15.5" customHeight="1" x14ac:dyDescent="0.25">
      <c r="A9" s="47" t="s">
        <v>17</v>
      </c>
      <c r="B9" s="51" t="s">
        <v>7</v>
      </c>
      <c r="C9" s="16" t="s">
        <v>19</v>
      </c>
      <c r="D9" s="16" t="s">
        <v>8</v>
      </c>
      <c r="E9" s="17">
        <v>52</v>
      </c>
      <c r="F9" s="17"/>
      <c r="G9" s="2">
        <v>50</v>
      </c>
      <c r="H9" s="38"/>
      <c r="I9" s="18" t="str">
        <f>+IF(H9&lt;=0,"Precio no válido",IF(H9&gt;G9,"Precio no válido",ROUND(E9*H9,2)))</f>
        <v>Precio no válido</v>
      </c>
      <c r="K9" s="19"/>
      <c r="N9" s="33"/>
    </row>
    <row r="10" spans="1:14" s="11" customFormat="1" ht="42.5" customHeight="1" x14ac:dyDescent="0.25">
      <c r="A10" s="47"/>
      <c r="B10" s="51"/>
      <c r="C10" s="16" t="s">
        <v>20</v>
      </c>
      <c r="D10" s="16" t="s">
        <v>9</v>
      </c>
      <c r="E10" s="20">
        <v>400</v>
      </c>
      <c r="F10" s="21">
        <v>12000</v>
      </c>
      <c r="G10" s="2">
        <v>1.75</v>
      </c>
      <c r="H10" s="38"/>
      <c r="I10" s="18" t="str">
        <f>+IF(H10&lt;=0,"Precio no válido",IF(H10&gt;G10,"Precio no válido",ROUND(F10*H10,2)))</f>
        <v>Precio no válido</v>
      </c>
      <c r="K10" s="22"/>
    </row>
    <row r="11" spans="1:14" s="11" customFormat="1" x14ac:dyDescent="0.25">
      <c r="A11" s="23"/>
      <c r="B11" s="12"/>
      <c r="C11" s="12"/>
      <c r="D11" s="12"/>
      <c r="E11" s="24"/>
      <c r="F11" s="24"/>
      <c r="G11" s="23"/>
      <c r="H11" s="55"/>
      <c r="I11" s="36"/>
    </row>
    <row r="12" spans="1:14" s="11" customFormat="1" x14ac:dyDescent="0.25">
      <c r="A12" s="23"/>
      <c r="B12" s="12"/>
      <c r="C12" s="12"/>
      <c r="D12" s="44" t="s">
        <v>18</v>
      </c>
      <c r="E12" s="45"/>
      <c r="F12" s="34">
        <v>20</v>
      </c>
      <c r="G12" s="35">
        <v>40</v>
      </c>
      <c r="H12" s="38"/>
      <c r="I12" s="18" t="str">
        <f>+IF(H12&lt;=0,"Precio no válido",IF(H12&gt;G12,"Precio no válido",ROUND(F12*H12,2)))</f>
        <v>Precio no válido</v>
      </c>
    </row>
    <row r="13" spans="1:14" s="11" customFormat="1" ht="11.5" customHeight="1" x14ac:dyDescent="0.3">
      <c r="A13" s="12"/>
      <c r="B13" s="25"/>
      <c r="C13" s="26"/>
      <c r="D13" s="26"/>
      <c r="E13" s="27"/>
      <c r="F13" s="27"/>
      <c r="G13" s="23"/>
      <c r="H13" s="15"/>
      <c r="I13" s="15"/>
    </row>
    <row r="14" spans="1:14" s="11" customFormat="1" ht="65.5" customHeight="1" x14ac:dyDescent="0.25">
      <c r="A14" s="48" t="s">
        <v>1</v>
      </c>
      <c r="B14" s="49"/>
      <c r="C14" s="49"/>
      <c r="D14" s="50"/>
      <c r="E14" s="8" t="s">
        <v>2</v>
      </c>
      <c r="F14" s="8" t="s">
        <v>3</v>
      </c>
      <c r="G14" s="8" t="s">
        <v>4</v>
      </c>
      <c r="H14" s="9" t="s">
        <v>5</v>
      </c>
      <c r="I14" s="10" t="s">
        <v>6</v>
      </c>
    </row>
    <row r="15" spans="1:14" s="11" customFormat="1" ht="26" customHeight="1" x14ac:dyDescent="0.3">
      <c r="A15" s="12"/>
      <c r="B15" s="12"/>
      <c r="C15" s="12"/>
      <c r="D15" s="13"/>
      <c r="E15" s="14"/>
      <c r="F15" s="14"/>
      <c r="G15" s="14"/>
      <c r="H15" s="15"/>
      <c r="I15" s="14"/>
    </row>
    <row r="16" spans="1:14" s="11" customFormat="1" ht="27.5" customHeight="1" x14ac:dyDescent="0.25">
      <c r="A16" s="47" t="s">
        <v>16</v>
      </c>
      <c r="B16" s="51" t="s">
        <v>24</v>
      </c>
      <c r="C16" s="46" t="s">
        <v>20</v>
      </c>
      <c r="D16" s="46" t="s">
        <v>9</v>
      </c>
      <c r="E16" s="40">
        <v>50</v>
      </c>
      <c r="F16" s="41">
        <v>3200</v>
      </c>
      <c r="G16" s="42">
        <v>1.75</v>
      </c>
      <c r="H16" s="56"/>
      <c r="I16" s="43" t="str">
        <f>+IF(H16&lt;=0,"Precio no válido",IF(H17&gt;G16,"Precio no válido",ROUND(F16*H16,2)))</f>
        <v>Precio no válido</v>
      </c>
    </row>
    <row r="17" spans="1:10" s="11" customFormat="1" ht="10.5" customHeight="1" x14ac:dyDescent="0.25">
      <c r="A17" s="47"/>
      <c r="B17" s="51"/>
      <c r="C17" s="46"/>
      <c r="D17" s="46"/>
      <c r="E17" s="40"/>
      <c r="F17" s="41"/>
      <c r="G17" s="42"/>
      <c r="H17" s="57"/>
      <c r="I17" s="43"/>
    </row>
    <row r="18" spans="1:10" x14ac:dyDescent="0.35">
      <c r="A18" s="23"/>
      <c r="B18" s="23"/>
      <c r="C18" s="23"/>
      <c r="D18" s="23"/>
      <c r="E18" s="23"/>
      <c r="F18" s="23"/>
      <c r="G18" s="23"/>
      <c r="H18" s="58"/>
      <c r="I18"/>
    </row>
    <row r="19" spans="1:10" s="11" customFormat="1" ht="14" customHeight="1" x14ac:dyDescent="0.25">
      <c r="A19" s="23"/>
      <c r="B19" s="23"/>
      <c r="C19" s="23"/>
      <c r="D19" s="44" t="s">
        <v>18</v>
      </c>
      <c r="E19" s="45"/>
      <c r="F19" s="34">
        <v>20</v>
      </c>
      <c r="G19" s="37">
        <v>40</v>
      </c>
      <c r="H19" s="39"/>
      <c r="I19" s="18" t="str">
        <f>+IF(H19&lt;=0,"Precio no válido",IF(H19&gt;G19,"Precio no válido",ROUND(F19*H19,2)))</f>
        <v>Precio no válido</v>
      </c>
    </row>
    <row r="20" spans="1:10" s="11" customFormat="1" ht="35.5" customHeight="1" x14ac:dyDescent="0.3">
      <c r="A20" s="23"/>
      <c r="B20" s="23"/>
      <c r="C20" s="23"/>
      <c r="D20" s="23"/>
      <c r="E20" s="23"/>
      <c r="F20" s="23"/>
      <c r="G20" s="23"/>
      <c r="H20" s="15"/>
      <c r="I20" s="15"/>
    </row>
    <row r="21" spans="1:10" s="11" customFormat="1" ht="63.5" customHeight="1" x14ac:dyDescent="0.25">
      <c r="A21" s="48" t="s">
        <v>1</v>
      </c>
      <c r="B21" s="49"/>
      <c r="C21" s="49"/>
      <c r="D21" s="50"/>
      <c r="E21" s="8" t="s">
        <v>2</v>
      </c>
      <c r="F21" s="8" t="s">
        <v>3</v>
      </c>
      <c r="G21" s="8" t="s">
        <v>4</v>
      </c>
      <c r="H21" s="9" t="s">
        <v>5</v>
      </c>
      <c r="I21" s="10" t="s">
        <v>6</v>
      </c>
    </row>
    <row r="22" spans="1:10" s="11" customFormat="1" ht="29" customHeight="1" x14ac:dyDescent="0.3">
      <c r="A22" s="12"/>
      <c r="B22" s="12"/>
      <c r="C22" s="12"/>
      <c r="D22" s="13"/>
      <c r="E22" s="14"/>
      <c r="F22" s="14"/>
      <c r="G22" s="14"/>
      <c r="H22" s="15"/>
      <c r="I22" s="14"/>
    </row>
    <row r="23" spans="1:10" ht="20" customHeight="1" x14ac:dyDescent="0.35">
      <c r="A23" s="46" t="s">
        <v>26</v>
      </c>
      <c r="B23" s="46" t="s">
        <v>12</v>
      </c>
      <c r="C23" s="46"/>
      <c r="D23" s="46"/>
      <c r="E23" s="20">
        <v>6</v>
      </c>
      <c r="F23" s="20">
        <v>420</v>
      </c>
      <c r="G23" s="2">
        <v>2</v>
      </c>
      <c r="H23" s="39"/>
      <c r="I23" s="18" t="str">
        <f>+IF(H23&lt;=0,"Precio no válido",IF(H23&gt;G23,"Precio no válido",ROUND(F23*H23,2)))</f>
        <v>Precio no válido</v>
      </c>
    </row>
    <row r="24" spans="1:10" ht="32" customHeight="1" x14ac:dyDescent="0.35">
      <c r="A24" s="46"/>
      <c r="B24" s="47" t="s">
        <v>13</v>
      </c>
      <c r="C24" s="46" t="s">
        <v>22</v>
      </c>
      <c r="D24" s="46"/>
      <c r="E24" s="20">
        <v>3</v>
      </c>
      <c r="F24" s="17"/>
      <c r="G24" s="2">
        <v>200</v>
      </c>
      <c r="H24" s="39"/>
      <c r="I24" s="18" t="str">
        <f>+IF(H24&lt;=0,"Precio no válido",IF(H24&gt;G24,"Precio no válido",ROUND(E24*H24,2)))</f>
        <v>Precio no válido</v>
      </c>
    </row>
    <row r="25" spans="1:10" ht="42" customHeight="1" x14ac:dyDescent="0.35">
      <c r="A25" s="46"/>
      <c r="B25" s="47"/>
      <c r="C25" s="46" t="s">
        <v>23</v>
      </c>
      <c r="D25" s="46"/>
      <c r="E25" s="20">
        <v>1</v>
      </c>
      <c r="F25" s="20"/>
      <c r="G25" s="2">
        <v>100</v>
      </c>
      <c r="H25" s="39"/>
      <c r="I25" s="18" t="str">
        <f>+IF(H25&lt;=0,"Precio no válido",IF(H11&gt;G25,"Precio no válido",ROUND(E25*H25,2)))</f>
        <v>Precio no válido</v>
      </c>
    </row>
    <row r="26" spans="1:10" ht="38" customHeight="1" x14ac:dyDescent="0.35">
      <c r="A26" s="46"/>
      <c r="B26" s="47" t="s">
        <v>14</v>
      </c>
      <c r="C26" s="46" t="s">
        <v>22</v>
      </c>
      <c r="D26" s="46"/>
      <c r="E26" s="20">
        <v>3</v>
      </c>
      <c r="F26" s="20"/>
      <c r="G26" s="2">
        <v>500</v>
      </c>
      <c r="H26" s="39"/>
      <c r="I26" s="18" t="str">
        <f>+IF(H26&lt;=0,"Precio no válido",IF(H26&gt;G26,"Precio no válido",ROUND(E26*H26,2)))</f>
        <v>Precio no válido</v>
      </c>
    </row>
    <row r="27" spans="1:10" ht="26.5" customHeight="1" x14ac:dyDescent="0.35">
      <c r="A27" s="46"/>
      <c r="B27" s="47"/>
      <c r="C27" s="46" t="s">
        <v>23</v>
      </c>
      <c r="D27" s="46"/>
      <c r="E27" s="20">
        <v>1</v>
      </c>
      <c r="F27" s="20"/>
      <c r="G27" s="2">
        <v>150</v>
      </c>
      <c r="H27" s="39"/>
      <c r="I27" s="18" t="str">
        <f>+IF(H27&lt;=0,"Precio no válido",IF(H27&gt;G27,"Precio no válido",ROUND(E27*H27,2)))</f>
        <v>Precio no válido</v>
      </c>
    </row>
    <row r="28" spans="1:10" x14ac:dyDescent="0.35">
      <c r="A28" s="15"/>
      <c r="B28" s="15"/>
      <c r="C28" s="15"/>
      <c r="D28" s="15"/>
      <c r="E28" s="15"/>
      <c r="F28" s="15"/>
      <c r="G28" s="15"/>
      <c r="H28" s="15"/>
      <c r="I28" s="15"/>
    </row>
    <row r="29" spans="1:10" ht="59.5" customHeight="1" x14ac:dyDescent="0.35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68.5" customHeight="1" x14ac:dyDescent="0.35">
      <c r="A30" s="15"/>
      <c r="B30" s="15"/>
      <c r="C30" s="15"/>
      <c r="D30" s="15"/>
      <c r="E30" s="15"/>
      <c r="F30" s="15"/>
      <c r="G30" s="15"/>
      <c r="H30" s="15"/>
      <c r="I30" s="15"/>
    </row>
    <row r="31" spans="1:10" ht="91" customHeight="1" x14ac:dyDescent="0.35">
      <c r="A31" s="15"/>
      <c r="B31" s="28" t="s">
        <v>10</v>
      </c>
      <c r="C31" s="29" t="str">
        <f>+IF(COUNTIF(I9:I27,"Precio no válido"),"Precio no válido",IF(SUM(I9:I27)&lt;=0,"Precio no válido",SUM(I9:I27))*2)</f>
        <v>Precio no válido</v>
      </c>
      <c r="D31" s="30" t="s">
        <v>11</v>
      </c>
      <c r="E31" s="15"/>
      <c r="F31" s="15"/>
      <c r="G31" s="15"/>
      <c r="H31" s="15"/>
      <c r="I31" s="31"/>
    </row>
    <row r="32" spans="1:10" x14ac:dyDescent="0.35">
      <c r="A32" s="32"/>
      <c r="B32" s="32"/>
      <c r="C32" s="32"/>
      <c r="D32" s="32"/>
      <c r="E32" s="32"/>
      <c r="F32" s="32"/>
      <c r="G32" s="32"/>
      <c r="H32" s="32"/>
      <c r="I32" s="32"/>
    </row>
    <row r="37" spans="1:1" x14ac:dyDescent="0.35">
      <c r="A37" s="11"/>
    </row>
  </sheetData>
  <sheetProtection algorithmName="SHA-512" hashValue="ztAxdr3lbwPgqI/JCF+JnojX9vyUzz8jtyH/Vjc8eZ1EjJ5Rk/3CSPul8zX8JS3slLOAaZ/jeQaB2COitJlPjQ==" saltValue="gs80BEALSjUUvHGO+tAy0w==" spinCount="100000" sheet="1" objects="1" scenarios="1"/>
  <mergeCells count="28">
    <mergeCell ref="A9:A10"/>
    <mergeCell ref="B9:B10"/>
    <mergeCell ref="A1:I1"/>
    <mergeCell ref="A2:I2"/>
    <mergeCell ref="A3:I3"/>
    <mergeCell ref="A5:I5"/>
    <mergeCell ref="A7:D7"/>
    <mergeCell ref="D12:E12"/>
    <mergeCell ref="A23:A27"/>
    <mergeCell ref="B23:D23"/>
    <mergeCell ref="B24:B25"/>
    <mergeCell ref="C24:D24"/>
    <mergeCell ref="C25:D25"/>
    <mergeCell ref="B26:B27"/>
    <mergeCell ref="C26:D26"/>
    <mergeCell ref="C27:D27"/>
    <mergeCell ref="A14:D14"/>
    <mergeCell ref="A16:A17"/>
    <mergeCell ref="B16:B17"/>
    <mergeCell ref="A21:D21"/>
    <mergeCell ref="D19:E19"/>
    <mergeCell ref="C16:C17"/>
    <mergeCell ref="D16:D17"/>
    <mergeCell ref="E16:E17"/>
    <mergeCell ref="F16:F17"/>
    <mergeCell ref="G16:G17"/>
    <mergeCell ref="H16:H17"/>
    <mergeCell ref="I16:I17"/>
  </mergeCells>
  <dataValidations count="3">
    <dataValidation type="custom" allowBlank="1" showInputMessage="1" showErrorMessage="1" errorTitle="NUMERO DE DECIMALES INCORRECTO" error="Se deben incluir como máximo dos decimales" sqref="I8 I15 I22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0 H19 H23:H27 H12" xr:uid="{46FE9CC0-A981-4A4F-838D-494AD0FD72C4}">
      <formula1>IF(H9&gt;0,H9*100=INT(H9*100),"ERROR")+IF(H9&lt;=G9,H9*100=INT(H9*100),"ERROR")</formula1>
    </dataValidation>
    <dataValidation type="custom" allowBlank="1" showErrorMessage="1" errorTitle="PRECIO  NO VÁLIDO" error="Se deben incluir como máximo dos decimales y el precio no podrá ser inferior a 0,01 ni superior al precio unitario máximo establecido." sqref="H16:H17" xr:uid="{14CBBFF2-3D1E-472E-8A5A-AECA8FBB3855}">
      <formula1>IF(H16&gt;0,H16*100=INT(H16*100),"ERROR")+IF(H16&lt;=G16,H16*100=INT(H16*100),"ERROR")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Flores García, Sara</cp:lastModifiedBy>
  <dcterms:created xsi:type="dcterms:W3CDTF">2025-01-14T11:10:57Z</dcterms:created>
  <dcterms:modified xsi:type="dcterms:W3CDTF">2025-06-23T10:22:17Z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